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Аналитика\по 2023 году\Исполнение бюджета\01.06.2023\"/>
    </mc:Choice>
  </mc:AlternateContent>
  <bookViews>
    <workbookView xWindow="-120" yWindow="-120" windowWidth="24240" windowHeight="131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B88" i="1" l="1"/>
  <c r="F28" i="1" l="1"/>
  <c r="F27" i="1"/>
  <c r="F26" i="1"/>
  <c r="F25" i="1"/>
  <c r="F24" i="1"/>
  <c r="F23" i="1"/>
  <c r="F22" i="1"/>
  <c r="F21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D24" i="1"/>
  <c r="D23" i="1"/>
  <c r="D22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C20" i="1"/>
  <c r="E52" i="1" l="1"/>
  <c r="C52" i="1"/>
  <c r="B52" i="1"/>
  <c r="F53" i="1"/>
  <c r="D53" i="1"/>
  <c r="E20" i="1" l="1"/>
  <c r="F20" i="1" s="1"/>
  <c r="E67" i="1" l="1"/>
  <c r="B84" i="1" l="1"/>
  <c r="B67" i="1" l="1"/>
  <c r="C67" i="1"/>
  <c r="B20" i="1" l="1"/>
  <c r="D20" i="1" s="1"/>
  <c r="D78" i="1" l="1"/>
  <c r="D54" i="1"/>
  <c r="D55" i="1"/>
  <c r="D56" i="1"/>
  <c r="D57" i="1"/>
  <c r="D58" i="1"/>
  <c r="D52" i="1" l="1"/>
  <c r="F38" i="1"/>
  <c r="F39" i="1"/>
  <c r="F40" i="1"/>
  <c r="F41" i="1"/>
  <c r="F42" i="1"/>
  <c r="F43" i="1"/>
  <c r="F44" i="1"/>
  <c r="F45" i="1"/>
  <c r="F46" i="1"/>
  <c r="F47" i="1"/>
  <c r="F49" i="1"/>
  <c r="F50" i="1"/>
  <c r="F51" i="1"/>
  <c r="F54" i="1"/>
  <c r="F55" i="1"/>
  <c r="F56" i="1"/>
  <c r="F57" i="1"/>
  <c r="F58" i="1"/>
  <c r="F60" i="1"/>
  <c r="F61" i="1"/>
  <c r="F62" i="1"/>
  <c r="F63" i="1"/>
  <c r="F64" i="1"/>
  <c r="F66" i="1"/>
  <c r="F68" i="1"/>
  <c r="F69" i="1"/>
  <c r="F70" i="1"/>
  <c r="F71" i="1"/>
  <c r="F72" i="1"/>
  <c r="F73" i="1"/>
  <c r="F75" i="1"/>
  <c r="F76" i="1"/>
  <c r="F78" i="1"/>
  <c r="F80" i="1"/>
  <c r="F81" i="1"/>
  <c r="F82" i="1"/>
  <c r="F83" i="1"/>
  <c r="F85" i="1"/>
  <c r="F86" i="1"/>
  <c r="F87" i="1"/>
  <c r="F89" i="1"/>
  <c r="F90" i="1"/>
  <c r="F91" i="1"/>
  <c r="F93" i="1"/>
  <c r="B37" i="1" l="1"/>
  <c r="C37" i="1"/>
  <c r="B65" i="1" l="1"/>
  <c r="B77" i="1" l="1"/>
  <c r="B59" i="1"/>
  <c r="E29" i="1" l="1"/>
  <c r="E65" i="1" l="1"/>
  <c r="E48" i="1"/>
  <c r="E92" i="1" l="1"/>
  <c r="E88" i="1"/>
  <c r="E84" i="1"/>
  <c r="E77" i="1"/>
  <c r="E79" i="1"/>
  <c r="E74" i="1"/>
  <c r="E59" i="1"/>
  <c r="F52" i="1"/>
  <c r="E37" i="1"/>
  <c r="C92" i="1"/>
  <c r="B92" i="1"/>
  <c r="C88" i="1"/>
  <c r="C84" i="1"/>
  <c r="C79" i="1"/>
  <c r="B79" i="1"/>
  <c r="D82" i="1"/>
  <c r="D85" i="1"/>
  <c r="D86" i="1"/>
  <c r="C77" i="1"/>
  <c r="C74" i="1"/>
  <c r="B74" i="1"/>
  <c r="C65" i="1"/>
  <c r="F65" i="1" s="1"/>
  <c r="C59" i="1"/>
  <c r="C48" i="1"/>
  <c r="F48" i="1" s="1"/>
  <c r="B48" i="1"/>
  <c r="C94" i="1" l="1"/>
  <c r="F79" i="1"/>
  <c r="F77" i="1"/>
  <c r="D77" i="1"/>
  <c r="F59" i="1"/>
  <c r="F84" i="1"/>
  <c r="F67" i="1"/>
  <c r="F92" i="1"/>
  <c r="F74" i="1"/>
  <c r="E94" i="1"/>
  <c r="F88" i="1"/>
  <c r="D84" i="1"/>
  <c r="F94" i="1" l="1"/>
  <c r="B4" i="1"/>
  <c r="C4" i="1"/>
  <c r="F4" i="1" l="1"/>
  <c r="D4" i="1"/>
  <c r="C29" i="1"/>
  <c r="B94" i="1"/>
  <c r="D49" i="1"/>
  <c r="F37" i="1"/>
  <c r="F29" i="1" l="1"/>
  <c r="D93" i="1"/>
  <c r="D92" i="1"/>
  <c r="D91" i="1"/>
  <c r="D89" i="1"/>
  <c r="D88" i="1"/>
  <c r="D87" i="1"/>
  <c r="D81" i="1"/>
  <c r="D80" i="1"/>
  <c r="D79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2" i="1"/>
  <c r="D61" i="1"/>
  <c r="D60" i="1"/>
  <c r="D59" i="1"/>
  <c r="D51" i="1"/>
  <c r="D50" i="1"/>
  <c r="D48" i="1"/>
  <c r="D44" i="1"/>
  <c r="D43" i="1"/>
  <c r="D41" i="1"/>
  <c r="D40" i="1"/>
  <c r="D39" i="1"/>
  <c r="D38" i="1"/>
  <c r="D37" i="1"/>
  <c r="D94" i="1" l="1"/>
  <c r="B29" i="1"/>
  <c r="D29" i="1" s="1"/>
</calcChain>
</file>

<file path=xl/sharedStrings.xml><?xml version="1.0" encoding="utf-8"?>
<sst xmlns="http://schemas.openxmlformats.org/spreadsheetml/2006/main" count="97" uniqueCount="92">
  <si>
    <t>% исполнения</t>
  </si>
  <si>
    <t>ИТОГО</t>
  </si>
  <si>
    <t>Налоги на товары (работы, услуги), реализуемые на территории РФ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</si>
  <si>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</si>
  <si>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</si>
  <si>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</si>
  <si>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</si>
  <si>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</si>
  <si>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Прочие доходы местных бюджетов от оказания платных услуг и компенсации затрат государства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</si>
  <si>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</si>
  <si>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</si>
  <si>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</si>
  <si>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местных бюджетов</t>
  </si>
  <si>
    <t>2.Безвозмездные поступления</t>
  </si>
  <si>
    <t>Дотации бюджетам городских округов на выравнивание уровня бюджетной обеспеченности</t>
  </si>
  <si>
    <t>Субвенции от других бюджетов бюджетной системы Российской Федерации</t>
  </si>
  <si>
    <t>Иные межбюджетные трансферты</t>
  </si>
  <si>
    <t xml:space="preserve">Субсидии от  других бюджетов бюджетной системы Российской Федерации  </t>
  </si>
  <si>
    <t xml:space="preserve">Возврат остатков субсидий и субвенций </t>
  </si>
  <si>
    <t>Возврат остатков субсидий и субвенций в Минфин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</si>
  <si>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</si>
  <si>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</si>
  <si>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</si>
  <si>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</si>
  <si>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</si>
  <si>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</si>
  <si>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</si>
  <si>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</si>
  <si>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</si>
  <si>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</si>
  <si>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</si>
  <si>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</si>
  <si>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</si>
  <si>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</si>
  <si>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</si>
  <si>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</si>
  <si>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</si>
  <si>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</si>
  <si>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</si>
  <si>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</si>
  <si>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</si>
  <si>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</si>
  <si>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</si>
  <si>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</si>
  <si>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</si>
  <si>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</si>
  <si>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</si>
  <si>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</si>
  <si>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</si>
  <si>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</si>
  <si>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</si>
  <si>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</si>
  <si>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</si>
  <si>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</si>
  <si>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</si>
  <si>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</si>
  <si>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</si>
  <si>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</si>
  <si>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</si>
  <si>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</si>
  <si>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</si>
  <si>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</si>
  <si>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</si>
  <si>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</si>
  <si>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</si>
  <si>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</si>
  <si>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</si>
  <si>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</si>
  <si>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</si>
  <si>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муниципального долга</t>
  </si>
  <si>
    <t>Обслуживание государственного внутреннего и муниципального долга</t>
  </si>
  <si>
    <t>Социальное обеспечение населения</t>
  </si>
  <si>
    <t>Другие вопросы в области средств массовой информации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</si>
  <si>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</si>
  <si>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</si>
  <si>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2. Расходы</t>
  </si>
  <si>
    <t>Доходы от приватизации имущества,находящегося в собственности городских округов, в части приватизации нефинансовых активов имущества казны</t>
  </si>
  <si>
    <t>Доходы от продажи квартир , находящихся  в  собственности городских округов</t>
  </si>
  <si>
    <t>Налоги на прибыль,доходы</t>
  </si>
  <si>
    <t xml:space="preserve">Обеспечение проведения выборов и референдумов
</t>
  </si>
  <si>
    <t>1.Доходы</t>
  </si>
  <si>
    <t>План на 2023 г.</t>
  </si>
  <si>
    <t>Отклонение 2023 от 2022</t>
  </si>
  <si>
    <t xml:space="preserve">                       Исполнение бюджета Орехово-Зуевского городского округа по доходам за 2023 г.  (тыс.руб.)</t>
  </si>
  <si>
    <t xml:space="preserve">                       Исполнение бюджета Орехово-Зуевского городского округа по расходам за 2023 г. (тыс.руб.)</t>
  </si>
  <si>
    <t>Прочие безвозмездные поступления</t>
  </si>
  <si>
    <t>Водное хозяйство</t>
  </si>
  <si>
    <t>Перечисление для возврата (зачета)</t>
  </si>
  <si>
    <t>Фактически  исполнено на 01.06.2022г.</t>
  </si>
  <si>
    <t>Фактически  исполнено на 01.06.2023 г.</t>
  </si>
  <si>
    <t xml:space="preserve">Фактически  исполнено на 01.06.2022 г. </t>
  </si>
  <si>
    <t>Невыясненные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</si>
</sst>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/>
    <xf numFmtId="0" fontId="4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zoomScale="91" zoomScaleNormal="91" workbookViewId="0">
      <selection activeCell="D4" sqref="D4:F30"/>
    </sheetView>
  </sheetViews>
  <sheetFormatPr defaultColWidth="9.140625" defaultRowHeight="15.75" x14ac:dyDescent="0.25"/>
  <cols>
    <col min="1" max="1" width="53.140625" style="4" customWidth="1"/>
    <col min="2" max="2" width="20.28515625" style="4" customWidth="1"/>
    <col min="3" max="3" width="21.28515625" style="4" customWidth="1"/>
    <col min="4" max="4" width="14.7109375" style="4" customWidth="1"/>
    <col min="5" max="5" width="19.85546875" style="4" customWidth="1"/>
    <col min="6" max="6" width="18.85546875" style="4" customWidth="1"/>
    <col min="7" max="7" width="9.140625" style="1"/>
    <col min="8" max="8" width="11.28515625" style="1" bestFit="1" customWidth="1"/>
    <col min="9" max="16384" width="9.140625" style="1"/>
  </cols>
  <sheetData>
    <row r="1" spans="1:8" ht="21" customHeight="1" thickBot="1" x14ac:dyDescent="0.35">
      <c r="A1" s="38" t="s">
        <v>83</v>
      </c>
      <c r="B1" s="38"/>
      <c r="C1" s="38"/>
      <c r="D1" s="38"/>
      <c r="E1" s="38"/>
      <c r="F1" s="38"/>
    </row>
    <row r="2" spans="1:8" ht="30" customHeight="1" x14ac:dyDescent="0.25">
      <c r="A2" s="39"/>
      <c r="B2" s="41" t="s">
        <v>81</v>
      </c>
      <c r="C2" s="43" t="s">
        <v>89</v>
      </c>
      <c r="D2" s="41" t="s">
        <v>0</v>
      </c>
      <c r="E2" s="45" t="s">
        <v>90</v>
      </c>
      <c r="F2" s="47" t="s">
        <v>82</v>
      </c>
    </row>
    <row r="3" spans="1:8" ht="30" customHeight="1" x14ac:dyDescent="0.25">
      <c r="A3" s="40"/>
      <c r="B3" s="42"/>
      <c r="C3" s="44"/>
      <c r="D3" s="42"/>
      <c r="E3" s="46"/>
      <c r="F3" s="48"/>
    </row>
    <row r="4" spans="1:8" s="2" customFormat="1" x14ac:dyDescent="0.25">
      <c r="A4" s="23" t="s">
        <v>80</v>
      </c>
      <c r="B4" s="24">
        <f>SUM(B5:B18)</f>
        <v>5937778.0999999996</v>
      </c>
      <c r="C4" s="24">
        <f>SUM(C5:C18)</f>
        <v>2230306.9</v>
      </c>
      <c r="D4" s="24">
        <f>C4/B4*100</f>
        <v>37.561304286531019</v>
      </c>
      <c r="E4" s="24">
        <f>SUM(E5:E18)+E19</f>
        <v>1986321.5999999996</v>
      </c>
      <c r="F4" s="49">
        <f>C4-E4</f>
        <v>243985.30000000028</v>
      </c>
    </row>
    <row r="5" spans="1:8" x14ac:dyDescent="0.25">
      <c r="A5" s="25" t="s">
        <v>78</v>
      </c>
      <c r="B5" s="26">
        <v>4426450.5</v>
      </c>
      <c r="C5" s="26">
        <v>1626404.4</v>
      </c>
      <c r="D5" s="24">
        <f t="shared" ref="D5:D29" si="0">C5/B5*100</f>
        <v>36.742857510775281</v>
      </c>
      <c r="E5" s="26">
        <v>1436635.5</v>
      </c>
      <c r="F5" s="49">
        <f t="shared" ref="F5:F29" si="1">C5-E5</f>
        <v>189768.89999999991</v>
      </c>
      <c r="H5" s="3"/>
    </row>
    <row r="6" spans="1:8" ht="31.5" x14ac:dyDescent="0.25">
      <c r="A6" s="25" t="s">
        <v>2</v>
      </c>
      <c r="B6" s="26">
        <v>84130</v>
      </c>
      <c r="C6" s="26">
        <v>33458.9</v>
      </c>
      <c r="D6" s="24">
        <f t="shared" si="0"/>
        <v>39.770474266016883</v>
      </c>
      <c r="E6" s="26">
        <v>33740.1</v>
      </c>
      <c r="F6" s="49">
        <f t="shared" si="1"/>
        <v>-281.19999999999709</v>
      </c>
    </row>
    <row r="7" spans="1:8" x14ac:dyDescent="0.25">
      <c r="A7" s="25" t="s">
        <v>3</v>
      </c>
      <c r="B7" s="26">
        <v>684200</v>
      </c>
      <c r="C7" s="26">
        <v>273563.09999999998</v>
      </c>
      <c r="D7" s="24">
        <f t="shared" si="0"/>
        <v>39.982914352528496</v>
      </c>
      <c r="E7" s="26">
        <v>265421.3</v>
      </c>
      <c r="F7" s="49">
        <f t="shared" si="1"/>
        <v>8141.7999999999884</v>
      </c>
    </row>
    <row r="8" spans="1:8" x14ac:dyDescent="0.25">
      <c r="A8" s="25" t="s">
        <v>4</v>
      </c>
      <c r="B8" s="26">
        <v>394949</v>
      </c>
      <c r="C8" s="26">
        <v>80165.5</v>
      </c>
      <c r="D8" s="24">
        <f t="shared" si="0"/>
        <v>20.297684004770236</v>
      </c>
      <c r="E8" s="26">
        <v>97515</v>
      </c>
      <c r="F8" s="49">
        <f t="shared" si="1"/>
        <v>-17349.5</v>
      </c>
    </row>
    <row r="9" spans="1:8" x14ac:dyDescent="0.25">
      <c r="A9" s="25" t="s">
        <v>5</v>
      </c>
      <c r="B9" s="26">
        <v>39090</v>
      </c>
      <c r="C9" s="26">
        <v>15729.1</v>
      </c>
      <c r="D9" s="24">
        <f t="shared" si="0"/>
        <v>40.238168329496041</v>
      </c>
      <c r="E9" s="26">
        <v>14709.9</v>
      </c>
      <c r="F9" s="49">
        <f t="shared" si="1"/>
        <v>1019.2000000000007</v>
      </c>
    </row>
    <row r="10" spans="1:8" ht="47.25" x14ac:dyDescent="0.25">
      <c r="A10" s="25" t="s">
        <v>6</v>
      </c>
      <c r="B10" s="26">
        <v>217228.5</v>
      </c>
      <c r="C10" s="26">
        <v>92238.5</v>
      </c>
      <c r="D10" s="24">
        <f t="shared" si="0"/>
        <v>42.461509424407936</v>
      </c>
      <c r="E10" s="26">
        <v>87492.9</v>
      </c>
      <c r="F10" s="49">
        <f t="shared" si="1"/>
        <v>4745.6000000000058</v>
      </c>
    </row>
    <row r="11" spans="1:8" ht="31.5" x14ac:dyDescent="0.25">
      <c r="A11" s="25" t="s">
        <v>7</v>
      </c>
      <c r="B11" s="26">
        <v>4800</v>
      </c>
      <c r="C11" s="26">
        <v>7700.1</v>
      </c>
      <c r="D11" s="24">
        <f t="shared" si="0"/>
        <v>160.41875000000002</v>
      </c>
      <c r="E11" s="26">
        <v>2836.9</v>
      </c>
      <c r="F11" s="49">
        <f t="shared" si="1"/>
        <v>4863.2000000000007</v>
      </c>
    </row>
    <row r="12" spans="1:8" ht="31.5" x14ac:dyDescent="0.25">
      <c r="A12" s="25" t="s">
        <v>8</v>
      </c>
      <c r="B12" s="26">
        <v>4551</v>
      </c>
      <c r="C12" s="26">
        <v>6124.3</v>
      </c>
      <c r="D12" s="24">
        <f t="shared" si="0"/>
        <v>134.57042408261921</v>
      </c>
      <c r="E12" s="26">
        <v>1426.2</v>
      </c>
      <c r="F12" s="49">
        <f t="shared" si="1"/>
        <v>4698.1000000000004</v>
      </c>
    </row>
    <row r="13" spans="1:8" ht="31.5" x14ac:dyDescent="0.25">
      <c r="A13" s="25" t="s">
        <v>77</v>
      </c>
      <c r="B13" s="26">
        <v>1575</v>
      </c>
      <c r="C13" s="26">
        <v>0</v>
      </c>
      <c r="D13" s="24">
        <f t="shared" si="0"/>
        <v>0</v>
      </c>
      <c r="E13" s="26">
        <v>759.5</v>
      </c>
      <c r="F13" s="49">
        <f t="shared" si="1"/>
        <v>-759.5</v>
      </c>
    </row>
    <row r="14" spans="1:8" ht="47.25" x14ac:dyDescent="0.25">
      <c r="A14" s="25" t="s">
        <v>9</v>
      </c>
      <c r="B14" s="26">
        <v>7140</v>
      </c>
      <c r="C14" s="26">
        <v>29683.4</v>
      </c>
      <c r="D14" s="24">
        <f t="shared" si="0"/>
        <v>415.73389355742296</v>
      </c>
      <c r="E14" s="26">
        <v>4290.6000000000004</v>
      </c>
      <c r="F14" s="49">
        <f t="shared" si="1"/>
        <v>25392.800000000003</v>
      </c>
    </row>
    <row r="15" spans="1:8" ht="78.75" x14ac:dyDescent="0.25">
      <c r="A15" s="25" t="s">
        <v>10</v>
      </c>
      <c r="B15" s="26">
        <v>19992</v>
      </c>
      <c r="C15" s="26">
        <v>24285.1</v>
      </c>
      <c r="D15" s="24">
        <f t="shared" si="0"/>
        <v>121.47408963585433</v>
      </c>
      <c r="E15" s="26">
        <v>14451.7</v>
      </c>
      <c r="F15" s="49">
        <f t="shared" si="1"/>
        <v>9833.3999999999978</v>
      </c>
    </row>
    <row r="16" spans="1:8" ht="63" x14ac:dyDescent="0.25">
      <c r="A16" s="25" t="s">
        <v>76</v>
      </c>
      <c r="B16" s="26">
        <v>7527.1</v>
      </c>
      <c r="C16" s="26">
        <v>19498.400000000001</v>
      </c>
      <c r="D16" s="24">
        <f t="shared" si="0"/>
        <v>259.0426591914549</v>
      </c>
      <c r="E16" s="26">
        <v>7987.4</v>
      </c>
      <c r="F16" s="49">
        <f t="shared" si="1"/>
        <v>11511.000000000002</v>
      </c>
    </row>
    <row r="17" spans="1:6" ht="47.25" x14ac:dyDescent="0.25">
      <c r="A17" s="25" t="s">
        <v>11</v>
      </c>
      <c r="B17" s="26">
        <v>31235</v>
      </c>
      <c r="C17" s="26">
        <v>14712.9</v>
      </c>
      <c r="D17" s="24">
        <f t="shared" si="0"/>
        <v>47.103889867136225</v>
      </c>
      <c r="E17" s="26">
        <v>10440.4</v>
      </c>
      <c r="F17" s="49">
        <f t="shared" si="1"/>
        <v>4272.5</v>
      </c>
    </row>
    <row r="18" spans="1:6" x14ac:dyDescent="0.25">
      <c r="A18" s="25" t="s">
        <v>12</v>
      </c>
      <c r="B18" s="26">
        <v>14910</v>
      </c>
      <c r="C18" s="26">
        <v>6743.2</v>
      </c>
      <c r="D18" s="24">
        <f t="shared" si="0"/>
        <v>45.226022803487595</v>
      </c>
      <c r="E18" s="26">
        <v>8602.4</v>
      </c>
      <c r="F18" s="49">
        <f t="shared" si="1"/>
        <v>-1859.1999999999998</v>
      </c>
    </row>
    <row r="19" spans="1:6" x14ac:dyDescent="0.25">
      <c r="A19" s="25" t="s">
        <v>91</v>
      </c>
      <c r="B19" s="26"/>
      <c r="C19" s="26"/>
      <c r="D19" s="24"/>
      <c r="E19" s="26">
        <v>11.8</v>
      </c>
      <c r="F19" s="49"/>
    </row>
    <row r="20" spans="1:6" s="2" customFormat="1" x14ac:dyDescent="0.25">
      <c r="A20" s="23" t="s">
        <v>13</v>
      </c>
      <c r="B20" s="24">
        <f>SUM(B21:B27)</f>
        <v>8035732.3999999994</v>
      </c>
      <c r="C20" s="24">
        <f>SUM(C21:C28)</f>
        <v>2799407.3</v>
      </c>
      <c r="D20" s="24">
        <f t="shared" si="0"/>
        <v>34.836990091905001</v>
      </c>
      <c r="E20" s="24">
        <f>SUM(E21:E28)</f>
        <v>2872413.6</v>
      </c>
      <c r="F20" s="49">
        <f t="shared" si="1"/>
        <v>-73006.300000000279</v>
      </c>
    </row>
    <row r="21" spans="1:6" s="2" customFormat="1" ht="31.5" x14ac:dyDescent="0.25">
      <c r="A21" s="25" t="s">
        <v>14</v>
      </c>
      <c r="B21" s="24"/>
      <c r="C21" s="24"/>
      <c r="D21" s="24"/>
      <c r="E21" s="26">
        <v>1263.7</v>
      </c>
      <c r="F21" s="49">
        <f t="shared" si="1"/>
        <v>-1263.7</v>
      </c>
    </row>
    <row r="22" spans="1:6" s="2" customFormat="1" ht="31.5" x14ac:dyDescent="0.25">
      <c r="A22" s="25" t="s">
        <v>17</v>
      </c>
      <c r="B22" s="26">
        <v>4331598.5999999996</v>
      </c>
      <c r="C22" s="26">
        <v>808485.3</v>
      </c>
      <c r="D22" s="24">
        <f t="shared" si="0"/>
        <v>18.664825037112166</v>
      </c>
      <c r="E22" s="26">
        <v>815954</v>
      </c>
      <c r="F22" s="49">
        <f t="shared" si="1"/>
        <v>-7468.6999999999534</v>
      </c>
    </row>
    <row r="23" spans="1:6" ht="31.5" x14ac:dyDescent="0.25">
      <c r="A23" s="25" t="s">
        <v>15</v>
      </c>
      <c r="B23" s="26">
        <v>3618133.8</v>
      </c>
      <c r="C23" s="26">
        <v>2023337.9</v>
      </c>
      <c r="D23" s="24">
        <f t="shared" si="0"/>
        <v>55.92214140892191</v>
      </c>
      <c r="E23" s="26">
        <v>2065391.8</v>
      </c>
      <c r="F23" s="49">
        <f t="shared" si="1"/>
        <v>-42053.90000000014</v>
      </c>
    </row>
    <row r="24" spans="1:6" x14ac:dyDescent="0.25">
      <c r="A24" s="25" t="s">
        <v>16</v>
      </c>
      <c r="B24" s="26">
        <v>86000</v>
      </c>
      <c r="C24" s="26">
        <v>1315.5</v>
      </c>
      <c r="D24" s="24">
        <f t="shared" si="0"/>
        <v>1.5296511627906977</v>
      </c>
      <c r="E24" s="26">
        <v>2515</v>
      </c>
      <c r="F24" s="49">
        <f t="shared" si="1"/>
        <v>-1199.5</v>
      </c>
    </row>
    <row r="25" spans="1:6" x14ac:dyDescent="0.25">
      <c r="A25" s="25" t="s">
        <v>87</v>
      </c>
      <c r="B25" s="26"/>
      <c r="C25" s="26"/>
      <c r="D25" s="24"/>
      <c r="E25" s="26"/>
      <c r="F25" s="49">
        <f t="shared" si="1"/>
        <v>0</v>
      </c>
    </row>
    <row r="26" spans="1:6" x14ac:dyDescent="0.25">
      <c r="A26" s="25" t="s">
        <v>18</v>
      </c>
      <c r="B26" s="26"/>
      <c r="C26" s="26">
        <v>13107.3</v>
      </c>
      <c r="D26" s="24"/>
      <c r="E26" s="26">
        <v>12071.1</v>
      </c>
      <c r="F26" s="49">
        <f t="shared" si="1"/>
        <v>1036.1999999999989</v>
      </c>
    </row>
    <row r="27" spans="1:6" x14ac:dyDescent="0.25">
      <c r="A27" s="25" t="s">
        <v>19</v>
      </c>
      <c r="B27" s="26"/>
      <c r="C27" s="26">
        <v>-46838.7</v>
      </c>
      <c r="D27" s="24"/>
      <c r="E27" s="26">
        <v>-24782</v>
      </c>
      <c r="F27" s="49">
        <f t="shared" si="1"/>
        <v>-22056.699999999997</v>
      </c>
    </row>
    <row r="28" spans="1:6" x14ac:dyDescent="0.25">
      <c r="A28" s="27" t="s">
        <v>85</v>
      </c>
      <c r="B28" s="28"/>
      <c r="C28" s="28"/>
      <c r="D28" s="24"/>
      <c r="E28" s="28"/>
      <c r="F28" s="49">
        <f t="shared" si="1"/>
        <v>0</v>
      </c>
    </row>
    <row r="29" spans="1:6" s="2" customFormat="1" ht="16.5" thickBot="1" x14ac:dyDescent="0.3">
      <c r="A29" s="30" t="s">
        <v>1</v>
      </c>
      <c r="B29" s="29">
        <f>B4+B20</f>
        <v>13973510.5</v>
      </c>
      <c r="C29" s="29">
        <f>C4+C20</f>
        <v>5029714.1999999993</v>
      </c>
      <c r="D29" s="29">
        <f t="shared" si="0"/>
        <v>35.994635707326367</v>
      </c>
      <c r="E29" s="29">
        <f>E20+E4</f>
        <v>4858735.1999999993</v>
      </c>
      <c r="F29" s="50">
        <f t="shared" si="1"/>
        <v>170979</v>
      </c>
    </row>
    <row r="30" spans="1:6" s="2" customFormat="1" x14ac:dyDescent="0.25">
      <c r="A30" s="7"/>
      <c r="B30" s="8"/>
      <c r="C30" s="8"/>
      <c r="D30" s="8"/>
      <c r="E30" s="8"/>
      <c r="F30" s="8"/>
    </row>
    <row r="31" spans="1:6" s="2" customFormat="1" x14ac:dyDescent="0.25">
      <c r="A31" s="5"/>
      <c r="B31" s="6"/>
      <c r="C31" s="6"/>
      <c r="D31" s="6"/>
      <c r="E31" s="6"/>
      <c r="F31" s="6"/>
    </row>
    <row r="33" spans="1:6" ht="21" thickBot="1" x14ac:dyDescent="0.3">
      <c r="A33" s="31" t="s">
        <v>84</v>
      </c>
      <c r="B33" s="31"/>
      <c r="C33" s="31"/>
      <c r="D33" s="31"/>
      <c r="E33" s="31"/>
      <c r="F33" s="31"/>
    </row>
    <row r="34" spans="1:6" ht="16.5" customHeight="1" x14ac:dyDescent="0.25">
      <c r="A34" s="32"/>
      <c r="B34" s="34" t="s">
        <v>81</v>
      </c>
      <c r="C34" s="34" t="s">
        <v>89</v>
      </c>
      <c r="D34" s="34" t="s">
        <v>0</v>
      </c>
      <c r="E34" s="34" t="s">
        <v>88</v>
      </c>
      <c r="F34" s="36" t="s">
        <v>82</v>
      </c>
    </row>
    <row r="35" spans="1:6" ht="44.45" customHeight="1" x14ac:dyDescent="0.25">
      <c r="A35" s="33"/>
      <c r="B35" s="35"/>
      <c r="C35" s="35"/>
      <c r="D35" s="35"/>
      <c r="E35" s="35"/>
      <c r="F35" s="37"/>
    </row>
    <row r="36" spans="1:6" x14ac:dyDescent="0.25">
      <c r="A36" s="19" t="s">
        <v>75</v>
      </c>
      <c r="B36" s="12"/>
      <c r="C36" s="12"/>
      <c r="D36" s="12"/>
      <c r="E36" s="12"/>
      <c r="F36" s="16"/>
    </row>
    <row r="37" spans="1:6" x14ac:dyDescent="0.25">
      <c r="A37" s="19" t="s">
        <v>20</v>
      </c>
      <c r="B37" s="13">
        <f>B38+B39+B40+B41+B43+B44+B42</f>
        <v>969362.2</v>
      </c>
      <c r="C37" s="13">
        <f>C38+C39+C40+C41+C43+C44+C42</f>
        <v>308686.59999999998</v>
      </c>
      <c r="D37" s="13">
        <f>(C37/B37)*100</f>
        <v>31.844299272243131</v>
      </c>
      <c r="E37" s="13">
        <f>E38+E39+E40+E41+E43+E44</f>
        <v>334879.40000000002</v>
      </c>
      <c r="F37" s="17">
        <f>C37-E37</f>
        <v>-26192.800000000047</v>
      </c>
    </row>
    <row r="38" spans="1:6" ht="47.25" x14ac:dyDescent="0.25">
      <c r="A38" s="20" t="s">
        <v>21</v>
      </c>
      <c r="B38" s="11">
        <v>2464.6999999999998</v>
      </c>
      <c r="C38" s="11">
        <v>1111.5999999999999</v>
      </c>
      <c r="D38" s="13">
        <f t="shared" ref="D38:D94" si="2">(C38/B38)*100</f>
        <v>45.100823629650662</v>
      </c>
      <c r="E38" s="11">
        <v>959.9</v>
      </c>
      <c r="F38" s="17">
        <f t="shared" ref="F38:F93" si="3">C38-E38</f>
        <v>151.69999999999993</v>
      </c>
    </row>
    <row r="39" spans="1:6" ht="63" x14ac:dyDescent="0.25">
      <c r="A39" s="20" t="s">
        <v>22</v>
      </c>
      <c r="B39" s="11">
        <v>6713.7</v>
      </c>
      <c r="C39" s="11">
        <v>1980.9</v>
      </c>
      <c r="D39" s="13">
        <f t="shared" si="2"/>
        <v>29.50533982751687</v>
      </c>
      <c r="E39" s="11">
        <v>2898.8</v>
      </c>
      <c r="F39" s="17">
        <f t="shared" si="3"/>
        <v>-917.90000000000009</v>
      </c>
    </row>
    <row r="40" spans="1:6" ht="63" x14ac:dyDescent="0.25">
      <c r="A40" s="20" t="s">
        <v>23</v>
      </c>
      <c r="B40" s="11">
        <v>249238.3</v>
      </c>
      <c r="C40" s="11">
        <v>91418.9</v>
      </c>
      <c r="D40" s="13">
        <f t="shared" si="2"/>
        <v>36.679314535526842</v>
      </c>
      <c r="E40" s="11">
        <v>93603.6</v>
      </c>
      <c r="F40" s="17">
        <f t="shared" si="3"/>
        <v>-2184.7000000000116</v>
      </c>
    </row>
    <row r="41" spans="1:6" ht="47.25" x14ac:dyDescent="0.25">
      <c r="A41" s="20" t="s">
        <v>24</v>
      </c>
      <c r="B41" s="11">
        <v>42855.9</v>
      </c>
      <c r="C41" s="11">
        <v>13830.2</v>
      </c>
      <c r="D41" s="13">
        <f t="shared" si="2"/>
        <v>32.271402537340251</v>
      </c>
      <c r="E41" s="11">
        <v>14651.4</v>
      </c>
      <c r="F41" s="17">
        <f t="shared" si="3"/>
        <v>-821.19999999999891</v>
      </c>
    </row>
    <row r="42" spans="1:6" ht="18" customHeight="1" x14ac:dyDescent="0.25">
      <c r="A42" s="21" t="s">
        <v>79</v>
      </c>
      <c r="B42" s="11">
        <v>0</v>
      </c>
      <c r="C42" s="11">
        <v>0</v>
      </c>
      <c r="D42" s="13">
        <v>0</v>
      </c>
      <c r="E42" s="11">
        <v>0</v>
      </c>
      <c r="F42" s="17">
        <f t="shared" si="3"/>
        <v>0</v>
      </c>
    </row>
    <row r="43" spans="1:6" x14ac:dyDescent="0.25">
      <c r="A43" s="20" t="s">
        <v>25</v>
      </c>
      <c r="B43" s="11">
        <v>1402.4</v>
      </c>
      <c r="C43" s="11">
        <v>0</v>
      </c>
      <c r="D43" s="13">
        <f t="shared" si="2"/>
        <v>0</v>
      </c>
      <c r="E43" s="11">
        <v>0</v>
      </c>
      <c r="F43" s="17">
        <f t="shared" si="3"/>
        <v>0</v>
      </c>
    </row>
    <row r="44" spans="1:6" x14ac:dyDescent="0.25">
      <c r="A44" s="20" t="s">
        <v>26</v>
      </c>
      <c r="B44" s="11">
        <v>666687.19999999995</v>
      </c>
      <c r="C44" s="11">
        <v>200345</v>
      </c>
      <c r="D44" s="13">
        <f t="shared" si="2"/>
        <v>30.050824434607414</v>
      </c>
      <c r="E44" s="11">
        <v>222765.7</v>
      </c>
      <c r="F44" s="17">
        <f t="shared" si="3"/>
        <v>-22420.700000000012</v>
      </c>
    </row>
    <row r="45" spans="1:6" hidden="1" x14ac:dyDescent="0.25">
      <c r="A45" s="19" t="s">
        <v>27</v>
      </c>
      <c r="B45" s="9">
        <v>0</v>
      </c>
      <c r="C45" s="9">
        <v>0</v>
      </c>
      <c r="D45" s="13">
        <v>0</v>
      </c>
      <c r="E45" s="13"/>
      <c r="F45" s="17">
        <f t="shared" si="3"/>
        <v>0</v>
      </c>
    </row>
    <row r="46" spans="1:6" hidden="1" x14ac:dyDescent="0.25">
      <c r="A46" s="20" t="s">
        <v>28</v>
      </c>
      <c r="B46" s="10">
        <v>0</v>
      </c>
      <c r="C46" s="10">
        <v>0</v>
      </c>
      <c r="D46" s="11">
        <v>0</v>
      </c>
      <c r="E46" s="11"/>
      <c r="F46" s="17">
        <f t="shared" si="3"/>
        <v>0</v>
      </c>
    </row>
    <row r="47" spans="1:6" hidden="1" x14ac:dyDescent="0.25">
      <c r="A47" s="20" t="s">
        <v>29</v>
      </c>
      <c r="B47" s="10">
        <v>0</v>
      </c>
      <c r="C47" s="10">
        <v>0</v>
      </c>
      <c r="D47" s="13">
        <v>0</v>
      </c>
      <c r="E47" s="11"/>
      <c r="F47" s="17">
        <f t="shared" si="3"/>
        <v>0</v>
      </c>
    </row>
    <row r="48" spans="1:6" ht="31.5" x14ac:dyDescent="0.25">
      <c r="A48" s="19" t="s">
        <v>30</v>
      </c>
      <c r="B48" s="13">
        <f>B49+B50+B51</f>
        <v>138844.29999999999</v>
      </c>
      <c r="C48" s="13">
        <f>C49+C50+C51</f>
        <v>47275.5</v>
      </c>
      <c r="D48" s="13">
        <f t="shared" si="2"/>
        <v>34.049291184441856</v>
      </c>
      <c r="E48" s="13">
        <f>E49+E51+E50</f>
        <v>38709.100000000006</v>
      </c>
      <c r="F48" s="17">
        <f t="shared" si="3"/>
        <v>8566.3999999999942</v>
      </c>
    </row>
    <row r="49" spans="1:6" x14ac:dyDescent="0.25">
      <c r="A49" s="20" t="s">
        <v>73</v>
      </c>
      <c r="B49" s="11">
        <v>8934</v>
      </c>
      <c r="C49" s="11">
        <v>550</v>
      </c>
      <c r="D49" s="13">
        <f t="shared" si="2"/>
        <v>6.1562569957465865</v>
      </c>
      <c r="E49" s="11">
        <v>24205.1</v>
      </c>
      <c r="F49" s="17">
        <f t="shared" si="3"/>
        <v>-23655.1</v>
      </c>
    </row>
    <row r="50" spans="1:6" ht="47.25" x14ac:dyDescent="0.25">
      <c r="A50" s="20" t="s">
        <v>74</v>
      </c>
      <c r="B50" s="11">
        <v>74046</v>
      </c>
      <c r="C50" s="11">
        <v>26650.6</v>
      </c>
      <c r="D50" s="13">
        <f t="shared" si="2"/>
        <v>35.991950949409826</v>
      </c>
      <c r="E50" s="11">
        <v>540.79999999999995</v>
      </c>
      <c r="F50" s="17">
        <f t="shared" si="3"/>
        <v>26109.8</v>
      </c>
    </row>
    <row r="51" spans="1:6" ht="31.5" x14ac:dyDescent="0.25">
      <c r="A51" s="20" t="s">
        <v>31</v>
      </c>
      <c r="B51" s="11">
        <v>55864.3</v>
      </c>
      <c r="C51" s="11">
        <v>20074.900000000001</v>
      </c>
      <c r="D51" s="13">
        <f t="shared" si="2"/>
        <v>35.93511419636512</v>
      </c>
      <c r="E51" s="11">
        <v>13963.2</v>
      </c>
      <c r="F51" s="17">
        <f t="shared" si="3"/>
        <v>6111.7000000000007</v>
      </c>
    </row>
    <row r="52" spans="1:6" x14ac:dyDescent="0.25">
      <c r="A52" s="19" t="s">
        <v>32</v>
      </c>
      <c r="B52" s="13">
        <f>B54+B55+B56+B57+B58+B53</f>
        <v>733716.10000000009</v>
      </c>
      <c r="C52" s="13">
        <f>C54+C55+C56+C57+C58+C53</f>
        <v>176131.6</v>
      </c>
      <c r="D52" s="13">
        <f t="shared" si="2"/>
        <v>24.005415718695552</v>
      </c>
      <c r="E52" s="13">
        <f>E54+E55+E56+E57+E58+E53</f>
        <v>137835.5</v>
      </c>
      <c r="F52" s="17">
        <f t="shared" si="3"/>
        <v>38296.100000000006</v>
      </c>
    </row>
    <row r="53" spans="1:6" x14ac:dyDescent="0.25">
      <c r="A53" s="20" t="s">
        <v>33</v>
      </c>
      <c r="B53" s="11">
        <v>10331.5</v>
      </c>
      <c r="C53" s="11">
        <v>3399.1</v>
      </c>
      <c r="D53" s="13">
        <f t="shared" ref="D53" si="4">(C53/B53)*100</f>
        <v>32.90035328848667</v>
      </c>
      <c r="E53" s="11">
        <v>3152.1</v>
      </c>
      <c r="F53" s="17">
        <f t="shared" ref="F53" si="5">C53-E53</f>
        <v>247</v>
      </c>
    </row>
    <row r="54" spans="1:6" x14ac:dyDescent="0.25">
      <c r="A54" s="20" t="s">
        <v>86</v>
      </c>
      <c r="B54" s="11">
        <v>297.3</v>
      </c>
      <c r="C54" s="11">
        <v>0</v>
      </c>
      <c r="D54" s="13">
        <f t="shared" si="2"/>
        <v>0</v>
      </c>
      <c r="E54" s="14">
        <v>0</v>
      </c>
      <c r="F54" s="17">
        <f t="shared" si="3"/>
        <v>0</v>
      </c>
    </row>
    <row r="55" spans="1:6" x14ac:dyDescent="0.25">
      <c r="A55" s="20" t="s">
        <v>34</v>
      </c>
      <c r="B55" s="11">
        <v>1296.7</v>
      </c>
      <c r="C55" s="11">
        <v>259.3</v>
      </c>
      <c r="D55" s="13">
        <f t="shared" si="2"/>
        <v>19.996915246394696</v>
      </c>
      <c r="E55" s="11">
        <v>158.30000000000001</v>
      </c>
      <c r="F55" s="17">
        <f t="shared" si="3"/>
        <v>101</v>
      </c>
    </row>
    <row r="56" spans="1:6" x14ac:dyDescent="0.25">
      <c r="A56" s="20" t="s">
        <v>35</v>
      </c>
      <c r="B56" s="11">
        <v>630700.80000000005</v>
      </c>
      <c r="C56" s="11">
        <v>168003.5</v>
      </c>
      <c r="D56" s="13">
        <f t="shared" si="2"/>
        <v>26.637591073294974</v>
      </c>
      <c r="E56" s="11">
        <v>131242</v>
      </c>
      <c r="F56" s="17">
        <f t="shared" si="3"/>
        <v>36761.5</v>
      </c>
    </row>
    <row r="57" spans="1:6" x14ac:dyDescent="0.25">
      <c r="A57" s="20" t="s">
        <v>36</v>
      </c>
      <c r="B57" s="11">
        <v>10609.8</v>
      </c>
      <c r="C57" s="11">
        <v>4146.6000000000004</v>
      </c>
      <c r="D57" s="13">
        <f t="shared" si="2"/>
        <v>39.082734830062776</v>
      </c>
      <c r="E57" s="11">
        <v>2676.6</v>
      </c>
      <c r="F57" s="17">
        <f t="shared" si="3"/>
        <v>1470.0000000000005</v>
      </c>
    </row>
    <row r="58" spans="1:6" ht="31.5" x14ac:dyDescent="0.25">
      <c r="A58" s="20" t="s">
        <v>37</v>
      </c>
      <c r="B58" s="11">
        <v>80480</v>
      </c>
      <c r="C58" s="11">
        <v>323.10000000000002</v>
      </c>
      <c r="D58" s="13">
        <f t="shared" si="2"/>
        <v>0.4014662027833002</v>
      </c>
      <c r="E58" s="11">
        <v>606.5</v>
      </c>
      <c r="F58" s="17">
        <f t="shared" si="3"/>
        <v>-283.39999999999998</v>
      </c>
    </row>
    <row r="59" spans="1:6" x14ac:dyDescent="0.25">
      <c r="A59" s="19" t="s">
        <v>38</v>
      </c>
      <c r="B59" s="13">
        <f>B60+B61+B62+B63+B64</f>
        <v>2724735.8000000003</v>
      </c>
      <c r="C59" s="13">
        <f>C60+C61+C62+C63+C64</f>
        <v>410846.5</v>
      </c>
      <c r="D59" s="13">
        <f t="shared" si="2"/>
        <v>15.078397692723087</v>
      </c>
      <c r="E59" s="13">
        <f>E60+E61+E62+E63+E64</f>
        <v>441233.9</v>
      </c>
      <c r="F59" s="17">
        <f t="shared" si="3"/>
        <v>-30387.400000000023</v>
      </c>
    </row>
    <row r="60" spans="1:6" x14ac:dyDescent="0.25">
      <c r="A60" s="20" t="s">
        <v>39</v>
      </c>
      <c r="B60" s="11">
        <v>779056.3</v>
      </c>
      <c r="C60" s="11">
        <v>93437.8</v>
      </c>
      <c r="D60" s="13">
        <f t="shared" si="2"/>
        <v>11.993715986893374</v>
      </c>
      <c r="E60" s="11">
        <v>43336.800000000003</v>
      </c>
      <c r="F60" s="17">
        <f t="shared" si="3"/>
        <v>50101</v>
      </c>
    </row>
    <row r="61" spans="1:6" x14ac:dyDescent="0.25">
      <c r="A61" s="20" t="s">
        <v>40</v>
      </c>
      <c r="B61" s="11">
        <v>45703.3</v>
      </c>
      <c r="C61" s="11">
        <v>2624.5</v>
      </c>
      <c r="D61" s="13">
        <f t="shared" si="2"/>
        <v>5.7424737382202151</v>
      </c>
      <c r="E61" s="11">
        <v>5497.5</v>
      </c>
      <c r="F61" s="17">
        <f t="shared" si="3"/>
        <v>-2873</v>
      </c>
    </row>
    <row r="62" spans="1:6" x14ac:dyDescent="0.25">
      <c r="A62" s="20" t="s">
        <v>41</v>
      </c>
      <c r="B62" s="11">
        <v>1360313.6</v>
      </c>
      <c r="C62" s="11">
        <v>149368.79999999999</v>
      </c>
      <c r="D62" s="13">
        <f t="shared" si="2"/>
        <v>10.980468033253507</v>
      </c>
      <c r="E62" s="11">
        <v>211198.5</v>
      </c>
      <c r="F62" s="17">
        <f t="shared" si="3"/>
        <v>-61829.700000000012</v>
      </c>
    </row>
    <row r="63" spans="1:6" ht="31.5" x14ac:dyDescent="0.25">
      <c r="A63" s="20" t="s">
        <v>42</v>
      </c>
      <c r="B63" s="11">
        <v>0</v>
      </c>
      <c r="C63" s="11">
        <v>0</v>
      </c>
      <c r="D63" s="13">
        <v>0</v>
      </c>
      <c r="E63" s="11">
        <v>0</v>
      </c>
      <c r="F63" s="17">
        <f t="shared" si="3"/>
        <v>0</v>
      </c>
    </row>
    <row r="64" spans="1:6" ht="31.5" x14ac:dyDescent="0.25">
      <c r="A64" s="20" t="s">
        <v>43</v>
      </c>
      <c r="B64" s="11">
        <v>539662.6</v>
      </c>
      <c r="C64" s="11">
        <v>165415.4</v>
      </c>
      <c r="D64" s="13">
        <f t="shared" si="2"/>
        <v>30.651633075925588</v>
      </c>
      <c r="E64" s="11">
        <v>181201.1</v>
      </c>
      <c r="F64" s="17">
        <f t="shared" si="3"/>
        <v>-15785.700000000012</v>
      </c>
    </row>
    <row r="65" spans="1:6" x14ac:dyDescent="0.25">
      <c r="A65" s="19" t="s">
        <v>44</v>
      </c>
      <c r="B65" s="13">
        <f>B66</f>
        <v>1071391.8999999999</v>
      </c>
      <c r="C65" s="13">
        <f>C66</f>
        <v>429291.3</v>
      </c>
      <c r="D65" s="13">
        <f t="shared" si="2"/>
        <v>40.068559413226851</v>
      </c>
      <c r="E65" s="13">
        <f>E66</f>
        <v>210024.1</v>
      </c>
      <c r="F65" s="17">
        <f t="shared" si="3"/>
        <v>219267.19999999998</v>
      </c>
    </row>
    <row r="66" spans="1:6" ht="31.5" x14ac:dyDescent="0.25">
      <c r="A66" s="20" t="s">
        <v>45</v>
      </c>
      <c r="B66" s="11">
        <v>1071391.8999999999</v>
      </c>
      <c r="C66" s="11">
        <v>429291.3</v>
      </c>
      <c r="D66" s="13">
        <f t="shared" si="2"/>
        <v>40.068559413226851</v>
      </c>
      <c r="E66" s="11">
        <v>210024.1</v>
      </c>
      <c r="F66" s="17">
        <f t="shared" si="3"/>
        <v>219267.19999999998</v>
      </c>
    </row>
    <row r="67" spans="1:6" x14ac:dyDescent="0.25">
      <c r="A67" s="19" t="s">
        <v>46</v>
      </c>
      <c r="B67" s="13">
        <f>B68+B69+B70+B71+B72+B73</f>
        <v>7189186.1000000006</v>
      </c>
      <c r="C67" s="13">
        <f>C68+C69+C70+C71+C72+C73</f>
        <v>2838918.7000000007</v>
      </c>
      <c r="D67" s="13">
        <f t="shared" si="2"/>
        <v>39.488735727678552</v>
      </c>
      <c r="E67" s="13">
        <f>E68+E69+E70+E71+E72+E73</f>
        <v>2660413.2000000002</v>
      </c>
      <c r="F67" s="17">
        <f t="shared" si="3"/>
        <v>178505.50000000047</v>
      </c>
    </row>
    <row r="68" spans="1:6" x14ac:dyDescent="0.25">
      <c r="A68" s="20" t="s">
        <v>47</v>
      </c>
      <c r="B68" s="11">
        <v>1488670.9</v>
      </c>
      <c r="C68" s="11">
        <v>805319.3</v>
      </c>
      <c r="D68" s="13">
        <f t="shared" si="2"/>
        <v>54.096529998671969</v>
      </c>
      <c r="E68" s="11">
        <v>861989.9</v>
      </c>
      <c r="F68" s="17">
        <f t="shared" si="3"/>
        <v>-56670.599999999977</v>
      </c>
    </row>
    <row r="69" spans="1:6" x14ac:dyDescent="0.25">
      <c r="A69" s="20" t="s">
        <v>48</v>
      </c>
      <c r="B69" s="11">
        <v>5136366.5999999996</v>
      </c>
      <c r="C69" s="11">
        <v>1845599.6</v>
      </c>
      <c r="D69" s="13">
        <f t="shared" si="2"/>
        <v>35.932006878169489</v>
      </c>
      <c r="E69" s="11">
        <v>1591256.5</v>
      </c>
      <c r="F69" s="17">
        <f t="shared" si="3"/>
        <v>254343.10000000009</v>
      </c>
    </row>
    <row r="70" spans="1:6" x14ac:dyDescent="0.25">
      <c r="A70" s="20" t="s">
        <v>49</v>
      </c>
      <c r="B70" s="11">
        <v>484009.2</v>
      </c>
      <c r="C70" s="11">
        <v>168210.6</v>
      </c>
      <c r="D70" s="13">
        <f t="shared" si="2"/>
        <v>34.753595592811045</v>
      </c>
      <c r="E70" s="11">
        <v>176211.1</v>
      </c>
      <c r="F70" s="17">
        <f t="shared" si="3"/>
        <v>-8000.5</v>
      </c>
    </row>
    <row r="71" spans="1:6" ht="31.5" x14ac:dyDescent="0.25">
      <c r="A71" s="20" t="s">
        <v>50</v>
      </c>
      <c r="B71" s="11">
        <v>22095</v>
      </c>
      <c r="C71" s="11">
        <v>7502.2</v>
      </c>
      <c r="D71" s="13">
        <f t="shared" si="2"/>
        <v>33.954288300520481</v>
      </c>
      <c r="E71" s="11">
        <v>6747.2</v>
      </c>
      <c r="F71" s="17">
        <f t="shared" si="3"/>
        <v>755</v>
      </c>
    </row>
    <row r="72" spans="1:6" x14ac:dyDescent="0.25">
      <c r="A72" s="20" t="s">
        <v>51</v>
      </c>
      <c r="B72" s="11">
        <v>4149.7</v>
      </c>
      <c r="C72" s="11">
        <v>1743.7</v>
      </c>
      <c r="D72" s="13">
        <f t="shared" si="2"/>
        <v>42.019905053377357</v>
      </c>
      <c r="E72" s="11">
        <v>14081.4</v>
      </c>
      <c r="F72" s="17">
        <f t="shared" si="3"/>
        <v>-12337.699999999999</v>
      </c>
    </row>
    <row r="73" spans="1:6" x14ac:dyDescent="0.25">
      <c r="A73" s="20" t="s">
        <v>52</v>
      </c>
      <c r="B73" s="11">
        <v>53894.7</v>
      </c>
      <c r="C73" s="11">
        <v>10543.3</v>
      </c>
      <c r="D73" s="13">
        <f t="shared" si="2"/>
        <v>19.562777044867119</v>
      </c>
      <c r="E73" s="11">
        <v>10127.1</v>
      </c>
      <c r="F73" s="17">
        <f t="shared" si="3"/>
        <v>416.19999999999891</v>
      </c>
    </row>
    <row r="74" spans="1:6" x14ac:dyDescent="0.25">
      <c r="A74" s="19" t="s">
        <v>53</v>
      </c>
      <c r="B74" s="13">
        <f>B75+B76</f>
        <v>475429.89999999997</v>
      </c>
      <c r="C74" s="13">
        <f>C75+C76</f>
        <v>153278.19999999998</v>
      </c>
      <c r="D74" s="13">
        <f t="shared" si="2"/>
        <v>32.239915916100351</v>
      </c>
      <c r="E74" s="13">
        <f>E75+E76</f>
        <v>171063.19999999998</v>
      </c>
      <c r="F74" s="17">
        <f t="shared" si="3"/>
        <v>-17785</v>
      </c>
    </row>
    <row r="75" spans="1:6" x14ac:dyDescent="0.25">
      <c r="A75" s="20" t="s">
        <v>54</v>
      </c>
      <c r="B75" s="11">
        <v>456044.3</v>
      </c>
      <c r="C75" s="11">
        <v>146977.79999999999</v>
      </c>
      <c r="D75" s="13">
        <f t="shared" si="2"/>
        <v>32.228842680415035</v>
      </c>
      <c r="E75" s="11">
        <v>164927.29999999999</v>
      </c>
      <c r="F75" s="17">
        <f t="shared" si="3"/>
        <v>-17949.5</v>
      </c>
    </row>
    <row r="76" spans="1:6" ht="31.5" x14ac:dyDescent="0.25">
      <c r="A76" s="20" t="s">
        <v>55</v>
      </c>
      <c r="B76" s="11">
        <v>19385.599999999999</v>
      </c>
      <c r="C76" s="11">
        <v>6300.4</v>
      </c>
      <c r="D76" s="13">
        <f t="shared" si="2"/>
        <v>32.500412677451308</v>
      </c>
      <c r="E76" s="11">
        <v>6135.9</v>
      </c>
      <c r="F76" s="17">
        <f t="shared" si="3"/>
        <v>164.5</v>
      </c>
    </row>
    <row r="77" spans="1:6" x14ac:dyDescent="0.25">
      <c r="A77" s="19" t="s">
        <v>56</v>
      </c>
      <c r="B77" s="13">
        <f>B78</f>
        <v>2700</v>
      </c>
      <c r="C77" s="13">
        <f>C78</f>
        <v>828</v>
      </c>
      <c r="D77" s="13">
        <f t="shared" si="2"/>
        <v>30.666666666666664</v>
      </c>
      <c r="E77" s="13">
        <f>E78</f>
        <v>636</v>
      </c>
      <c r="F77" s="17">
        <f t="shared" si="3"/>
        <v>192</v>
      </c>
    </row>
    <row r="78" spans="1:6" x14ac:dyDescent="0.25">
      <c r="A78" s="20" t="s">
        <v>57</v>
      </c>
      <c r="B78" s="11">
        <v>2700</v>
      </c>
      <c r="C78" s="11">
        <v>828</v>
      </c>
      <c r="D78" s="13">
        <f t="shared" si="2"/>
        <v>30.666666666666664</v>
      </c>
      <c r="E78" s="11">
        <v>636</v>
      </c>
      <c r="F78" s="17">
        <f t="shared" si="3"/>
        <v>192</v>
      </c>
    </row>
    <row r="79" spans="1:6" x14ac:dyDescent="0.25">
      <c r="A79" s="19" t="s">
        <v>58</v>
      </c>
      <c r="B79" s="13">
        <f>B80+B81+B82+B83</f>
        <v>240965.19999999998</v>
      </c>
      <c r="C79" s="13">
        <f>C80+C81+C82+C83</f>
        <v>111813.8</v>
      </c>
      <c r="D79" s="13">
        <f t="shared" si="2"/>
        <v>46.402468074228146</v>
      </c>
      <c r="E79" s="13">
        <f>E80+E81+E82+E83</f>
        <v>135232.20000000001</v>
      </c>
      <c r="F79" s="17">
        <f t="shared" si="3"/>
        <v>-23418.400000000009</v>
      </c>
    </row>
    <row r="80" spans="1:6" x14ac:dyDescent="0.25">
      <c r="A80" s="20" t="s">
        <v>59</v>
      </c>
      <c r="B80" s="11">
        <v>24195.4</v>
      </c>
      <c r="C80" s="11">
        <v>9165.1</v>
      </c>
      <c r="D80" s="13">
        <f t="shared" si="2"/>
        <v>37.879514287839839</v>
      </c>
      <c r="E80" s="11">
        <v>9194.6</v>
      </c>
      <c r="F80" s="17">
        <f t="shared" si="3"/>
        <v>-29.5</v>
      </c>
    </row>
    <row r="81" spans="1:6" x14ac:dyDescent="0.25">
      <c r="A81" s="20" t="s">
        <v>71</v>
      </c>
      <c r="B81" s="11">
        <v>2430</v>
      </c>
      <c r="C81" s="11">
        <v>0</v>
      </c>
      <c r="D81" s="13">
        <f t="shared" si="2"/>
        <v>0</v>
      </c>
      <c r="E81" s="11">
        <v>85770.4</v>
      </c>
      <c r="F81" s="17">
        <f t="shared" si="3"/>
        <v>-85770.4</v>
      </c>
    </row>
    <row r="82" spans="1:6" x14ac:dyDescent="0.25">
      <c r="A82" s="20" t="s">
        <v>60</v>
      </c>
      <c r="B82" s="11">
        <v>214339.8</v>
      </c>
      <c r="C82" s="11">
        <v>102648.7</v>
      </c>
      <c r="D82" s="13">
        <f t="shared" si="2"/>
        <v>47.890639069365562</v>
      </c>
      <c r="E82" s="11">
        <v>40267.199999999997</v>
      </c>
      <c r="F82" s="17">
        <f t="shared" si="3"/>
        <v>62381.5</v>
      </c>
    </row>
    <row r="83" spans="1:6" x14ac:dyDescent="0.25">
      <c r="A83" s="20" t="s">
        <v>61</v>
      </c>
      <c r="B83" s="11">
        <v>0</v>
      </c>
      <c r="C83" s="11">
        <v>0</v>
      </c>
      <c r="D83" s="13">
        <v>0</v>
      </c>
      <c r="E83" s="11">
        <v>0</v>
      </c>
      <c r="F83" s="17">
        <f t="shared" si="3"/>
        <v>0</v>
      </c>
    </row>
    <row r="84" spans="1:6" x14ac:dyDescent="0.25">
      <c r="A84" s="19" t="s">
        <v>62</v>
      </c>
      <c r="B84" s="13">
        <f>B85+B86+B87</f>
        <v>1213542</v>
      </c>
      <c r="C84" s="13">
        <f>C85+C86+C87</f>
        <v>148019</v>
      </c>
      <c r="D84" s="13">
        <f t="shared" si="2"/>
        <v>12.197270469419271</v>
      </c>
      <c r="E84" s="13">
        <f>E85+E86+E87</f>
        <v>376967.1</v>
      </c>
      <c r="F84" s="17">
        <f t="shared" si="3"/>
        <v>-228948.09999999998</v>
      </c>
    </row>
    <row r="85" spans="1:6" x14ac:dyDescent="0.25">
      <c r="A85" s="20" t="s">
        <v>63</v>
      </c>
      <c r="B85" s="11">
        <v>225710.6</v>
      </c>
      <c r="C85" s="11">
        <v>70415.7</v>
      </c>
      <c r="D85" s="13">
        <f t="shared" si="2"/>
        <v>31.197338538819174</v>
      </c>
      <c r="E85" s="11">
        <v>89282.9</v>
      </c>
      <c r="F85" s="17">
        <f t="shared" si="3"/>
        <v>-18867.199999999997</v>
      </c>
    </row>
    <row r="86" spans="1:6" x14ac:dyDescent="0.25">
      <c r="A86" s="20" t="s">
        <v>64</v>
      </c>
      <c r="B86" s="11">
        <v>743617.5</v>
      </c>
      <c r="C86" s="11">
        <v>486.7</v>
      </c>
      <c r="D86" s="13">
        <f t="shared" si="2"/>
        <v>6.5450315518394878E-2</v>
      </c>
      <c r="E86" s="11">
        <v>201038.9</v>
      </c>
      <c r="F86" s="17">
        <f t="shared" si="3"/>
        <v>-200552.19999999998</v>
      </c>
    </row>
    <row r="87" spans="1:6" x14ac:dyDescent="0.25">
      <c r="A87" s="20" t="s">
        <v>65</v>
      </c>
      <c r="B87" s="11">
        <v>244213.9</v>
      </c>
      <c r="C87" s="11">
        <v>77116.600000000006</v>
      </c>
      <c r="D87" s="13">
        <f t="shared" si="2"/>
        <v>31.577481871425011</v>
      </c>
      <c r="E87" s="11">
        <v>86645.3</v>
      </c>
      <c r="F87" s="17">
        <f t="shared" si="3"/>
        <v>-9528.6999999999971</v>
      </c>
    </row>
    <row r="88" spans="1:6" x14ac:dyDescent="0.25">
      <c r="A88" s="19" t="s">
        <v>66</v>
      </c>
      <c r="B88" s="13">
        <f>B89+B90+B91</f>
        <v>38437.699999999997</v>
      </c>
      <c r="C88" s="13">
        <f>C89+C90+C91</f>
        <v>14037.6</v>
      </c>
      <c r="D88" s="13">
        <f t="shared" si="2"/>
        <v>36.520395341032376</v>
      </c>
      <c r="E88" s="13">
        <f>E89+E90+E91</f>
        <v>14999.800000000001</v>
      </c>
      <c r="F88" s="17">
        <f t="shared" si="3"/>
        <v>-962.20000000000073</v>
      </c>
    </row>
    <row r="89" spans="1:6" x14ac:dyDescent="0.25">
      <c r="A89" s="20" t="s">
        <v>67</v>
      </c>
      <c r="B89" s="11">
        <v>24820.7</v>
      </c>
      <c r="C89" s="11">
        <v>7535.8</v>
      </c>
      <c r="D89" s="13">
        <f t="shared" si="2"/>
        <v>30.360948724250324</v>
      </c>
      <c r="E89" s="11">
        <v>10666.7</v>
      </c>
      <c r="F89" s="17">
        <f t="shared" si="3"/>
        <v>-3130.9000000000005</v>
      </c>
    </row>
    <row r="90" spans="1:6" x14ac:dyDescent="0.25">
      <c r="A90" s="20" t="s">
        <v>68</v>
      </c>
      <c r="B90" s="11">
        <v>0</v>
      </c>
      <c r="C90" s="11">
        <v>0</v>
      </c>
      <c r="D90" s="13">
        <v>0</v>
      </c>
      <c r="E90" s="11">
        <v>0</v>
      </c>
      <c r="F90" s="17">
        <f t="shared" si="3"/>
        <v>0</v>
      </c>
    </row>
    <row r="91" spans="1:6" ht="31.5" x14ac:dyDescent="0.25">
      <c r="A91" s="20" t="s">
        <v>72</v>
      </c>
      <c r="B91" s="11">
        <v>13617</v>
      </c>
      <c r="C91" s="11">
        <v>6501.8</v>
      </c>
      <c r="D91" s="13">
        <f t="shared" si="2"/>
        <v>47.747668355731811</v>
      </c>
      <c r="E91" s="11">
        <v>4333.1000000000004</v>
      </c>
      <c r="F91" s="17">
        <f t="shared" si="3"/>
        <v>2168.6999999999998</v>
      </c>
    </row>
    <row r="92" spans="1:6" x14ac:dyDescent="0.25">
      <c r="A92" s="19" t="s">
        <v>69</v>
      </c>
      <c r="B92" s="13">
        <f>B93</f>
        <v>29224.6</v>
      </c>
      <c r="C92" s="13">
        <f>C93</f>
        <v>3888.8</v>
      </c>
      <c r="D92" s="13">
        <f t="shared" si="2"/>
        <v>13.306597866181233</v>
      </c>
      <c r="E92" s="13">
        <f>E93</f>
        <v>3888.8</v>
      </c>
      <c r="F92" s="17">
        <f t="shared" si="3"/>
        <v>0</v>
      </c>
    </row>
    <row r="93" spans="1:6" ht="31.5" x14ac:dyDescent="0.25">
      <c r="A93" s="20" t="s">
        <v>70</v>
      </c>
      <c r="B93" s="11">
        <v>29224.6</v>
      </c>
      <c r="C93" s="11">
        <v>3888.8</v>
      </c>
      <c r="D93" s="13">
        <f t="shared" si="2"/>
        <v>13.306597866181233</v>
      </c>
      <c r="E93" s="11">
        <v>3888.8</v>
      </c>
      <c r="F93" s="17">
        <f t="shared" si="3"/>
        <v>0</v>
      </c>
    </row>
    <row r="94" spans="1:6" ht="21" thickBot="1" x14ac:dyDescent="0.3">
      <c r="A94" s="22" t="s">
        <v>1</v>
      </c>
      <c r="B94" s="15">
        <f>B37+B45+B48+B52+B59+B65+B67+B74+B77+B79+B84+B88+B92</f>
        <v>14827535.800000001</v>
      </c>
      <c r="C94" s="15">
        <f>C92+C88+C84+C79+C77+C74+C67+C65+C59+C52+C48+C37</f>
        <v>4643015.5999999996</v>
      </c>
      <c r="D94" s="15">
        <f t="shared" si="2"/>
        <v>31.31346747448082</v>
      </c>
      <c r="E94" s="15">
        <f>E92+E88+E84+E79+E77+E74+E67+E65+E59+E52+E48+E37</f>
        <v>4525882.3</v>
      </c>
      <c r="F94" s="18">
        <f>C94-E94</f>
        <v>117133.29999999981</v>
      </c>
    </row>
  </sheetData>
  <mergeCells count="14">
    <mergeCell ref="A1:F1"/>
    <mergeCell ref="A2:A3"/>
    <mergeCell ref="B2:B3"/>
    <mergeCell ref="C2:C3"/>
    <mergeCell ref="D2:D3"/>
    <mergeCell ref="E2:E3"/>
    <mergeCell ref="F2:F3"/>
    <mergeCell ref="A33:F33"/>
    <mergeCell ref="A34:A35"/>
    <mergeCell ref="B34:B35"/>
    <mergeCell ref="C34:C35"/>
    <mergeCell ref="D34:D35"/>
    <mergeCell ref="E34:E35"/>
    <mergeCell ref="F34:F35"/>
  </mergeCells>
  <phoneticPr fontId="6" type="noConversion"/>
  <pageMargins left="0.70866141732283472" right="0.70866141732283472" top="0.74803149606299213" bottom="0" header="0.31496062992125984" footer="0"/>
  <pageSetup paperSize="9" scale="51" fitToHeight="11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FAdmin</cp:lastModifiedBy>
  <cp:lastPrinted>2023-06-06T07:52:02Z</cp:lastPrinted>
  <dcterms:created xsi:type="dcterms:W3CDTF">2020-06-10T13:32:47Z</dcterms:created>
  <dcterms:modified xsi:type="dcterms:W3CDTF">2023-06-07T06:01:22Z</dcterms:modified>
</cp:coreProperties>
</file>